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laerer206-Pc\Desktop\"/>
    </mc:Choice>
  </mc:AlternateContent>
  <bookViews>
    <workbookView xWindow="0" yWindow="1545" windowWidth="12120" windowHeight="6270"/>
  </bookViews>
  <sheets>
    <sheet name="Bilag 1" sheetId="3" r:id="rId1"/>
    <sheet name="Bilag 2" sheetId="6" r:id="rId2"/>
    <sheet name="Bilag 3" sheetId="10" r:id="rId3"/>
    <sheet name="Bilag 4" sheetId="8" r:id="rId4"/>
    <sheet name="Bilag 5" sheetId="9" r:id="rId5"/>
    <sheet name="Bilag 6" sheetId="4" r:id="rId6"/>
  </sheets>
  <calcPr calcId="152511"/>
</workbook>
</file>

<file path=xl/calcChain.xml><?xml version="1.0" encoding="utf-8"?>
<calcChain xmlns="http://schemas.openxmlformats.org/spreadsheetml/2006/main">
  <c r="C8" i="9" l="1"/>
  <c r="C10" i="9" s="1"/>
  <c r="C12" i="9" s="1"/>
  <c r="C14" i="9" s="1"/>
  <c r="B8" i="9"/>
  <c r="B10" i="9" s="1"/>
  <c r="B12" i="9" s="1"/>
  <c r="B14" i="9" s="1"/>
  <c r="C16" i="4"/>
  <c r="D16" i="4"/>
  <c r="D8" i="4"/>
  <c r="B8" i="4"/>
  <c r="B13" i="4"/>
  <c r="C13" i="4"/>
  <c r="D13" i="4"/>
  <c r="C37" i="3"/>
  <c r="D37" i="3"/>
  <c r="C8" i="4"/>
  <c r="B16" i="4"/>
</calcChain>
</file>

<file path=xl/sharedStrings.xml><?xml version="1.0" encoding="utf-8"?>
<sst xmlns="http://schemas.openxmlformats.org/spreadsheetml/2006/main" count="173" uniqueCount="126">
  <si>
    <t>Saldobalance</t>
  </si>
  <si>
    <t>Efterposteringer</t>
  </si>
  <si>
    <t>Resultatopgørelse</t>
  </si>
  <si>
    <t>Balance</t>
  </si>
  <si>
    <t>Kontonavn</t>
  </si>
  <si>
    <t>Debet</t>
  </si>
  <si>
    <t>Kredit</t>
  </si>
  <si>
    <t>Omkostn.</t>
  </si>
  <si>
    <t>Indtægter</t>
  </si>
  <si>
    <t>Aktiver</t>
  </si>
  <si>
    <t>Passiver</t>
  </si>
  <si>
    <t>Varesalg</t>
  </si>
  <si>
    <t>Vareforbrug</t>
  </si>
  <si>
    <t>Salgsfremmende omkostninger</t>
  </si>
  <si>
    <t>Lokaleomkostninger</t>
  </si>
  <si>
    <t>Øvrige omkostninger</t>
  </si>
  <si>
    <t>Lønafregning</t>
  </si>
  <si>
    <t>ATP-bidrag</t>
  </si>
  <si>
    <t>Renteomkostninger</t>
  </si>
  <si>
    <t>Skat af årets resultat</t>
  </si>
  <si>
    <t>Inventar</t>
  </si>
  <si>
    <t>Akk. afskrivninger på inventar</t>
  </si>
  <si>
    <t>Varelager</t>
  </si>
  <si>
    <t>Varedebitorer</t>
  </si>
  <si>
    <t>Periodeafgrænsningsposter</t>
  </si>
  <si>
    <t>Kasse</t>
  </si>
  <si>
    <t>Kassekredit</t>
  </si>
  <si>
    <t>Varekreditorer</t>
  </si>
  <si>
    <t>Skyldigt ATP-bidrag</t>
  </si>
  <si>
    <t>Skyldigt AM-bidrag</t>
  </si>
  <si>
    <t>Skyldig A-skat</t>
  </si>
  <si>
    <t>Momsafregning</t>
  </si>
  <si>
    <t>Købsmoms</t>
  </si>
  <si>
    <t>Salgsmoms</t>
  </si>
  <si>
    <t>Andre kreditorer</t>
  </si>
  <si>
    <t>Konto- nummer</t>
  </si>
  <si>
    <t>Overført over- eller underskud</t>
  </si>
  <si>
    <t>Bruttofortjeneste</t>
  </si>
  <si>
    <t>Indtjeningsbidrag</t>
  </si>
  <si>
    <t>Resultat før renter</t>
  </si>
  <si>
    <t>Reserver</t>
  </si>
  <si>
    <t>kr.</t>
  </si>
  <si>
    <t>Regnskabsanalyse</t>
  </si>
  <si>
    <t>Nettoomsætning</t>
  </si>
  <si>
    <t>- Vareforbrug</t>
  </si>
  <si>
    <t>- Afskrivninger</t>
  </si>
  <si>
    <t>- Renteomkostninger</t>
  </si>
  <si>
    <t>Resultat før skat</t>
  </si>
  <si>
    <t>Anlægsaktiver</t>
  </si>
  <si>
    <t>Omsætningsaktiver</t>
  </si>
  <si>
    <t>Aktiver i alt</t>
  </si>
  <si>
    <t xml:space="preserve">Egenkapital </t>
  </si>
  <si>
    <t>Gæld</t>
  </si>
  <si>
    <t>Passiver i alt</t>
  </si>
  <si>
    <t>Uddrag af balancen pr. 31.12. i kr.</t>
  </si>
  <si>
    <t>Biler</t>
  </si>
  <si>
    <t>Akk. afskrivninger på biler</t>
  </si>
  <si>
    <t>Bilers driftsomkostninger</t>
  </si>
  <si>
    <t>Aktiekapital</t>
  </si>
  <si>
    <t>Egenkapital</t>
  </si>
  <si>
    <t>Overført resultat</t>
  </si>
  <si>
    <t>Momsgæld</t>
  </si>
  <si>
    <t>Kr.</t>
  </si>
  <si>
    <t>Langfristet lån</t>
  </si>
  <si>
    <t>Afskrivninger på biler</t>
  </si>
  <si>
    <t>Afskrivninger på inventar</t>
  </si>
  <si>
    <t>- Kontante kapacitetsomkostninger</t>
  </si>
  <si>
    <t>-Skat af periodens resultat</t>
  </si>
  <si>
    <t>Periodens resultat</t>
  </si>
  <si>
    <t>Balance pr. 31.3.2012</t>
  </si>
  <si>
    <t>Aktivitetsstyring</t>
  </si>
  <si>
    <t>Salgspris</t>
  </si>
  <si>
    <t>Afsætning</t>
  </si>
  <si>
    <t>Uddrag af resultatopgørelse i kr.</t>
  </si>
  <si>
    <t>Nøgletal</t>
  </si>
  <si>
    <t>Logistisk effektivitet</t>
  </si>
  <si>
    <t>Budgettering</t>
  </si>
  <si>
    <t>Omsætning</t>
  </si>
  <si>
    <t>Indbetalinger:</t>
  </si>
  <si>
    <t>Varesalg pr. kontant</t>
  </si>
  <si>
    <t>Indbetalinger i alt</t>
  </si>
  <si>
    <t>Udbetalinger:</t>
  </si>
  <si>
    <t>Kontante kapacitetsomkostninger</t>
  </si>
  <si>
    <t>Acontoskat</t>
  </si>
  <si>
    <t>Forudsætninger for likviditetsbudgettet i kr. 1.000</t>
  </si>
  <si>
    <t>Afdrag på langfristet gæld</t>
  </si>
  <si>
    <t>Samlet likviditetsforskydning</t>
  </si>
  <si>
    <t>Likvide midler primo</t>
  </si>
  <si>
    <t>Likvide midler ultimo</t>
  </si>
  <si>
    <t>Oktober kvartal</t>
  </si>
  <si>
    <t>Juli            kvartal</t>
  </si>
  <si>
    <t>Juli        kvartal</t>
  </si>
  <si>
    <t>Udbetalinger i alt:</t>
  </si>
  <si>
    <t xml:space="preserve">1)  75 % af varesalget foregår mod kontant betaling, </t>
  </si>
  <si>
    <t xml:space="preserve">2)  Varedebitorerne pr. 30.06.2012 forventes at udgøre kr. </t>
  </si>
  <si>
    <t>Varesalg pr. 3 måneder</t>
  </si>
  <si>
    <t xml:space="preserve">     Varekøbet i de enkelte kvartaler svarer til kvartalets vareforbrug.</t>
  </si>
  <si>
    <t xml:space="preserve">3)  Leverandørene yder 3 måneders kredit på varekøbet. </t>
  </si>
  <si>
    <t>4)  Varekreditorerne pr. 30.06.2012 forventes at udgøre kr.</t>
  </si>
  <si>
    <t>Resultatopgørelse for perioden 1.1. - 31.3.2012</t>
  </si>
  <si>
    <t>Kvartalsopdelt budget for 2. halvår 2012 i kr. 1.000</t>
  </si>
  <si>
    <t>Afkastningsgrad, %</t>
  </si>
  <si>
    <t>Overskudsgrad, %</t>
  </si>
  <si>
    <t>Aktivernes omsætningshastighed, g</t>
  </si>
  <si>
    <t>Egenkapitalens forrentning, %</t>
  </si>
  <si>
    <t>Gældsrente, %</t>
  </si>
  <si>
    <t>Lagerservicegrad, %</t>
  </si>
  <si>
    <t>Regnskab</t>
  </si>
  <si>
    <t>Afskrivningsprocent</t>
  </si>
  <si>
    <t>Afskrivningsplan</t>
  </si>
  <si>
    <t>År</t>
  </si>
  <si>
    <t>Årets afskrivning</t>
  </si>
  <si>
    <t>Værdi ultimo</t>
  </si>
  <si>
    <t>Værdi primo</t>
  </si>
  <si>
    <t>Varekøb pr. 3 måneder</t>
  </si>
  <si>
    <t xml:space="preserve">6)  Acontoskat betales i november med kr. </t>
  </si>
  <si>
    <t>8)  Likvide midler pr 30.06.2012 forventes at udgøre kr.</t>
  </si>
  <si>
    <t>%</t>
  </si>
  <si>
    <t>Kostpris</t>
  </si>
  <si>
    <t xml:space="preserve">5)  Kontante kapacitetsomkostninger og renteomkostninger betales i de </t>
  </si>
  <si>
    <t xml:space="preserve">     kvartaler, hvor de indgår i resultatbudgettet.</t>
  </si>
  <si>
    <t>Kvartalsopdelt likviditetsbudget for 2. halvår 2012 i kr. 1.000</t>
  </si>
  <si>
    <t xml:space="preserve">     og på de resterende 25 % ydes der 3 måneders kredit.</t>
  </si>
  <si>
    <t>Afslutningsskema for Bendix Sport A/S pr. 31.3.2012 i kr.</t>
  </si>
  <si>
    <t>7)  Der afdrages kr. 80 på langfristet gæld både juli og oktober kvartal</t>
  </si>
  <si>
    <t>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</si>
</sst>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_(* #,##0.00_);_(* \(#,##0.00\);_(* &quot;-&quot;??_);_(@_)"/>
    <numFmt numFmtId="177" formatCode="General__\ "/>
    <numFmt numFmtId="179" formatCode="_(* #,##0_);_(* \(#,##0\);_(* &quot;-&quot;??_);_(@_)"/>
    <numFmt numFmtId="182" formatCode="#,##0_ ;\-#,##0\ "/>
    <numFmt numFmtId="183" formatCode="#,##0.0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8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177" fontId="3" fillId="0" borderId="4" xfId="0" applyNumberFormat="1" applyFont="1" applyBorder="1" applyProtection="1"/>
    <xf numFmtId="0" fontId="3" fillId="0" borderId="4" xfId="0" applyFont="1" applyBorder="1" applyAlignment="1" applyProtection="1">
      <alignment horizontal="left"/>
    </xf>
    <xf numFmtId="37" fontId="3" fillId="0" borderId="4" xfId="0" applyNumberFormat="1" applyFont="1" applyBorder="1" applyProtection="1">
      <protection locked="0"/>
    </xf>
    <xf numFmtId="37" fontId="3" fillId="0" borderId="5" xfId="0" applyNumberFormat="1" applyFont="1" applyBorder="1" applyProtection="1">
      <protection locked="0"/>
    </xf>
    <xf numFmtId="177" fontId="3" fillId="0" borderId="6" xfId="0" applyNumberFormat="1" applyFont="1" applyBorder="1" applyProtection="1"/>
    <xf numFmtId="0" fontId="3" fillId="0" borderId="6" xfId="0" applyFont="1" applyBorder="1" applyAlignment="1" applyProtection="1">
      <alignment horizontal="left"/>
    </xf>
    <xf numFmtId="37" fontId="3" fillId="0" borderId="7" xfId="0" applyNumberFormat="1" applyFont="1" applyBorder="1" applyProtection="1">
      <protection locked="0"/>
    </xf>
    <xf numFmtId="177" fontId="3" fillId="0" borderId="1" xfId="0" applyNumberFormat="1" applyFont="1" applyBorder="1" applyProtection="1"/>
    <xf numFmtId="0" fontId="3" fillId="0" borderId="1" xfId="0" applyFont="1" applyBorder="1" applyProtection="1"/>
    <xf numFmtId="37" fontId="3" fillId="0" borderId="8" xfId="0" applyNumberFormat="1" applyFont="1" applyBorder="1" applyProtection="1"/>
    <xf numFmtId="0" fontId="3" fillId="0" borderId="0" xfId="0" applyFont="1" applyBorder="1" applyProtection="1"/>
    <xf numFmtId="37" fontId="3" fillId="0" borderId="0" xfId="0" applyNumberFormat="1" applyFont="1" applyBorder="1" applyProtection="1"/>
    <xf numFmtId="3" fontId="0" fillId="0" borderId="1" xfId="0" applyNumberFormat="1" applyBorder="1" applyAlignment="1">
      <alignment horizontal="righ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9" xfId="0" applyBorder="1"/>
    <xf numFmtId="0" fontId="0" fillId="0" borderId="10" xfId="0" quotePrefix="1" applyBorder="1"/>
    <xf numFmtId="0" fontId="0" fillId="0" borderId="10" xfId="0" applyBorder="1"/>
    <xf numFmtId="179" fontId="0" fillId="0" borderId="11" xfId="1" applyNumberFormat="1" applyFont="1" applyBorder="1"/>
    <xf numFmtId="179" fontId="0" fillId="0" borderId="10" xfId="1" applyNumberFormat="1" applyFont="1" applyBorder="1"/>
    <xf numFmtId="37" fontId="3" fillId="0" borderId="12" xfId="0" applyNumberFormat="1" applyFont="1" applyBorder="1" applyProtection="1">
      <protection locked="0"/>
    </xf>
    <xf numFmtId="37" fontId="3" fillId="0" borderId="6" xfId="0" applyNumberFormat="1" applyFont="1" applyBorder="1" applyProtection="1">
      <protection locked="0"/>
    </xf>
    <xf numFmtId="0" fontId="3" fillId="0" borderId="1" xfId="0" applyFont="1" applyBorder="1"/>
    <xf numFmtId="0" fontId="0" fillId="0" borderId="13" xfId="0" applyBorder="1"/>
    <xf numFmtId="0" fontId="0" fillId="0" borderId="14" xfId="0" applyBorder="1"/>
    <xf numFmtId="37" fontId="3" fillId="0" borderId="1" xfId="0" applyNumberFormat="1" applyFont="1" applyBorder="1" applyProtection="1">
      <protection locked="0"/>
    </xf>
    <xf numFmtId="37" fontId="3" fillId="0" borderId="0" xfId="0" applyNumberFormat="1" applyFont="1"/>
    <xf numFmtId="179" fontId="0" fillId="0" borderId="1" xfId="1" applyNumberFormat="1" applyFont="1" applyBorder="1"/>
    <xf numFmtId="179" fontId="0" fillId="0" borderId="9" xfId="1" applyNumberFormat="1" applyFont="1" applyBorder="1"/>
    <xf numFmtId="37" fontId="3" fillId="0" borderId="1" xfId="0" applyNumberFormat="1" applyFont="1" applyBorder="1"/>
    <xf numFmtId="37" fontId="3" fillId="0" borderId="15" xfId="0" applyNumberFormat="1" applyFont="1" applyBorder="1" applyProtection="1"/>
    <xf numFmtId="0" fontId="2" fillId="0" borderId="16" xfId="0" applyFont="1" applyBorder="1"/>
    <xf numFmtId="0" fontId="2" fillId="0" borderId="13" xfId="0" applyFont="1" applyBorder="1"/>
    <xf numFmtId="0" fontId="0" fillId="0" borderId="17" xfId="0" applyFill="1" applyBorder="1"/>
    <xf numFmtId="0" fontId="0" fillId="0" borderId="17" xfId="0" applyBorder="1"/>
    <xf numFmtId="0" fontId="2" fillId="0" borderId="17" xfId="0" applyFont="1" applyBorder="1"/>
    <xf numFmtId="0" fontId="2" fillId="0" borderId="0" xfId="0" applyFont="1" applyBorder="1"/>
    <xf numFmtId="0" fontId="5" fillId="0" borderId="0" xfId="0" applyFont="1"/>
    <xf numFmtId="0" fontId="3" fillId="0" borderId="17" xfId="0" applyFont="1" applyBorder="1" applyAlignment="1" applyProtection="1">
      <alignment horizontal="left"/>
    </xf>
    <xf numFmtId="0" fontId="3" fillId="0" borderId="17" xfId="0" applyFont="1" applyFill="1" applyBorder="1" applyAlignment="1" applyProtection="1">
      <alignment horizontal="left"/>
    </xf>
    <xf numFmtId="0" fontId="0" fillId="0" borderId="16" xfId="0" applyBorder="1"/>
    <xf numFmtId="0" fontId="0" fillId="0" borderId="0" xfId="0" applyBorder="1" applyAlignment="1">
      <alignment horizontal="center"/>
    </xf>
    <xf numFmtId="0" fontId="0" fillId="0" borderId="11" xfId="0" applyBorder="1"/>
    <xf numFmtId="0" fontId="3" fillId="0" borderId="1" xfId="0" applyFont="1" applyBorder="1" applyAlignment="1">
      <alignment horizontal="center"/>
    </xf>
    <xf numFmtId="37" fontId="3" fillId="0" borderId="18" xfId="0" applyNumberFormat="1" applyFont="1" applyBorder="1" applyProtection="1">
      <protection locked="0"/>
    </xf>
    <xf numFmtId="0" fontId="2" fillId="0" borderId="14" xfId="0" applyFont="1" applyBorder="1"/>
    <xf numFmtId="0" fontId="2" fillId="0" borderId="14" xfId="0" applyFont="1" applyFill="1" applyBorder="1" applyAlignment="1" applyProtection="1">
      <alignment horizontal="left"/>
    </xf>
    <xf numFmtId="0" fontId="4" fillId="0" borderId="0" xfId="0" applyFont="1" applyBorder="1" applyAlignment="1">
      <alignment horizontal="center"/>
    </xf>
    <xf numFmtId="37" fontId="3" fillId="0" borderId="19" xfId="0" applyNumberFormat="1" applyFont="1" applyBorder="1" applyProtection="1"/>
    <xf numFmtId="0" fontId="3" fillId="0" borderId="16" xfId="0" applyFont="1" applyBorder="1"/>
    <xf numFmtId="37" fontId="3" fillId="0" borderId="16" xfId="0" applyNumberFormat="1" applyFont="1" applyBorder="1" applyProtection="1">
      <protection locked="0"/>
    </xf>
    <xf numFmtId="37" fontId="3" fillId="0" borderId="20" xfId="0" applyNumberFormat="1" applyFont="1" applyBorder="1" applyProtection="1">
      <protection locked="0"/>
    </xf>
    <xf numFmtId="0" fontId="3" fillId="0" borderId="11" xfId="0" quotePrefix="1" applyFont="1" applyBorder="1"/>
    <xf numFmtId="0" fontId="3" fillId="0" borderId="10" xfId="0" quotePrefix="1" applyFont="1" applyBorder="1"/>
    <xf numFmtId="182" fontId="0" fillId="0" borderId="9" xfId="0" applyNumberFormat="1" applyBorder="1" applyAlignment="1">
      <alignment horizontal="right" indent="1"/>
    </xf>
    <xf numFmtId="182" fontId="0" fillId="0" borderId="10" xfId="0" quotePrefix="1" applyNumberFormat="1" applyBorder="1" applyAlignment="1">
      <alignment horizontal="right" indent="1"/>
    </xf>
    <xf numFmtId="182" fontId="0" fillId="0" borderId="11" xfId="0" quotePrefix="1" applyNumberFormat="1" applyBorder="1" applyAlignment="1">
      <alignment horizontal="right" indent="1"/>
    </xf>
    <xf numFmtId="182" fontId="0" fillId="0" borderId="1" xfId="0" applyNumberFormat="1" applyBorder="1" applyAlignment="1">
      <alignment horizontal="right" indent="1"/>
    </xf>
    <xf numFmtId="3" fontId="0" fillId="0" borderId="9" xfId="0" applyNumberFormat="1" applyBorder="1" applyAlignment="1">
      <alignment horizontal="right" indent="1"/>
    </xf>
    <xf numFmtId="3" fontId="0" fillId="0" borderId="11" xfId="0" applyNumberFormat="1" applyBorder="1" applyAlignment="1">
      <alignment horizontal="right" indent="1"/>
    </xf>
    <xf numFmtId="3" fontId="0" fillId="0" borderId="10" xfId="0" applyNumberFormat="1" applyBorder="1" applyAlignment="1">
      <alignment horizontal="right" indent="1"/>
    </xf>
    <xf numFmtId="0" fontId="3" fillId="0" borderId="17" xfId="0" applyFont="1" applyBorder="1"/>
    <xf numFmtId="3" fontId="0" fillId="0" borderId="0" xfId="0" applyNumberFormat="1"/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right" indent="2"/>
    </xf>
    <xf numFmtId="0" fontId="3" fillId="0" borderId="1" xfId="0" applyFont="1" applyFill="1" applyBorder="1"/>
    <xf numFmtId="9" fontId="0" fillId="0" borderId="0" xfId="0" applyNumberFormat="1"/>
    <xf numFmtId="0" fontId="0" fillId="0" borderId="0" xfId="0" applyAlignment="1">
      <alignment wrapText="1"/>
    </xf>
    <xf numFmtId="0" fontId="3" fillId="0" borderId="14" xfId="0" quotePrefix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3" fontId="0" fillId="0" borderId="9" xfId="0" applyNumberFormat="1" applyBorder="1" applyAlignment="1">
      <alignment horizontal="right" indent="2"/>
    </xf>
    <xf numFmtId="3" fontId="0" fillId="0" borderId="21" xfId="0" applyNumberFormat="1" applyBorder="1" applyAlignment="1">
      <alignment horizontal="right" indent="2"/>
    </xf>
    <xf numFmtId="3" fontId="0" fillId="0" borderId="10" xfId="0" applyNumberFormat="1" applyBorder="1" applyAlignment="1">
      <alignment horizontal="right" indent="2"/>
    </xf>
    <xf numFmtId="3" fontId="0" fillId="0" borderId="22" xfId="0" applyNumberFormat="1" applyBorder="1" applyAlignment="1">
      <alignment horizontal="right" indent="2"/>
    </xf>
    <xf numFmtId="0" fontId="2" fillId="0" borderId="16" xfId="0" applyFont="1" applyBorder="1" applyAlignment="1">
      <alignment wrapText="1"/>
    </xf>
    <xf numFmtId="0" fontId="2" fillId="0" borderId="23" xfId="0" applyFont="1" applyBorder="1" applyAlignment="1">
      <alignment horizontal="center" wrapText="1"/>
    </xf>
    <xf numFmtId="0" fontId="5" fillId="0" borderId="13" xfId="0" applyFont="1" applyBorder="1"/>
    <xf numFmtId="0" fontId="5" fillId="0" borderId="17" xfId="0" applyFont="1" applyBorder="1"/>
    <xf numFmtId="3" fontId="0" fillId="0" borderId="11" xfId="0" applyNumberFormat="1" applyBorder="1" applyAlignment="1">
      <alignment horizontal="right" indent="2"/>
    </xf>
    <xf numFmtId="3" fontId="0" fillId="0" borderId="24" xfId="0" applyNumberFormat="1" applyBorder="1" applyAlignment="1">
      <alignment horizontal="right" indent="2"/>
    </xf>
    <xf numFmtId="3" fontId="0" fillId="0" borderId="1" xfId="0" applyNumberFormat="1" applyBorder="1" applyAlignment="1">
      <alignment horizontal="right" indent="2"/>
    </xf>
    <xf numFmtId="3" fontId="3" fillId="0" borderId="11" xfId="0" applyNumberFormat="1" applyFont="1" applyBorder="1" applyAlignment="1">
      <alignment horizontal="right" indent="2"/>
    </xf>
    <xf numFmtId="3" fontId="0" fillId="0" borderId="23" xfId="0" applyNumberFormat="1" applyBorder="1" applyAlignment="1">
      <alignment horizontal="right" indent="2"/>
    </xf>
    <xf numFmtId="3" fontId="3" fillId="0" borderId="0" xfId="0" applyNumberFormat="1" applyFont="1"/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/>
    </xf>
    <xf numFmtId="3" fontId="0" fillId="0" borderId="1" xfId="0" applyNumberFormat="1" applyBorder="1"/>
    <xf numFmtId="1" fontId="0" fillId="0" borderId="1" xfId="0" applyNumberFormat="1" applyBorder="1" applyAlignment="1">
      <alignment horizontal="center"/>
    </xf>
    <xf numFmtId="183" fontId="0" fillId="0" borderId="1" xfId="0" applyNumberFormat="1" applyBorder="1" applyAlignment="1">
      <alignment horizontal="right" indent="2"/>
    </xf>
    <xf numFmtId="0" fontId="3" fillId="0" borderId="2" xfId="0" applyFont="1" applyBorder="1" applyAlignment="1" applyProtection="1">
      <alignment horizontal="center"/>
    </xf>
    <xf numFmtId="0" fontId="3" fillId="0" borderId="25" xfId="0" applyFont="1" applyBorder="1" applyAlignment="1" applyProtection="1">
      <alignment horizontal="center"/>
    </xf>
    <xf numFmtId="0" fontId="3" fillId="0" borderId="26" xfId="0" applyFont="1" applyBorder="1" applyAlignment="1" applyProtection="1">
      <alignment horizontal="center"/>
    </xf>
    <xf numFmtId="0" fontId="3" fillId="0" borderId="27" xfId="0" applyFont="1" applyBorder="1" applyAlignment="1" applyProtection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3" fontId="6" fillId="0" borderId="29" xfId="0" applyNumberFormat="1" applyFont="1" applyBorder="1" applyAlignment="1">
      <alignment horizontal="center"/>
    </xf>
    <xf numFmtId="3" fontId="6" fillId="0" borderId="30" xfId="0" applyNumberFormat="1" applyFont="1" applyBorder="1" applyAlignment="1">
      <alignment horizontal="center"/>
    </xf>
    <xf numFmtId="3" fontId="6" fillId="0" borderId="31" xfId="0" applyNumberFormat="1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workbookViewId="0"/>
  </sheetViews>
  <sheetFormatPr defaultRowHeight="12.75" x14ac:dyDescent="0.2"/>
  <cols>
    <col min="1" max="1" width="8.5703125" style="4" customWidth="1"/>
    <col min="2" max="2" width="30.42578125" style="4" customWidth="1"/>
    <col min="3" max="10" width="11.85546875" style="4" customWidth="1"/>
    <col min="11" max="16384" width="9.140625" style="4"/>
  </cols>
  <sheetData>
    <row r="1" spans="1:10" ht="12.75" customHeight="1" x14ac:dyDescent="0.2">
      <c r="A1" s="4" t="s">
        <v>123</v>
      </c>
    </row>
    <row r="2" spans="1:10" x14ac:dyDescent="0.2">
      <c r="A2" s="100" t="s">
        <v>35</v>
      </c>
      <c r="B2" s="100" t="s">
        <v>4</v>
      </c>
      <c r="C2" s="97" t="s">
        <v>0</v>
      </c>
      <c r="D2" s="98"/>
      <c r="E2" s="97" t="s">
        <v>1</v>
      </c>
      <c r="F2" s="98"/>
      <c r="G2" s="97" t="s">
        <v>2</v>
      </c>
      <c r="H2" s="98"/>
      <c r="I2" s="97" t="s">
        <v>3</v>
      </c>
      <c r="J2" s="99"/>
    </row>
    <row r="3" spans="1:10" x14ac:dyDescent="0.2">
      <c r="A3" s="101"/>
      <c r="B3" s="101" t="s">
        <v>4</v>
      </c>
      <c r="C3" s="5" t="s">
        <v>5</v>
      </c>
      <c r="D3" s="5" t="s">
        <v>6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6" t="s">
        <v>10</v>
      </c>
    </row>
    <row r="4" spans="1:10" x14ac:dyDescent="0.2">
      <c r="A4" s="7">
        <v>1100</v>
      </c>
      <c r="B4" s="8" t="s">
        <v>11</v>
      </c>
      <c r="C4" s="9"/>
      <c r="D4" s="9">
        <v>4001629</v>
      </c>
      <c r="E4" s="9"/>
      <c r="F4" s="9"/>
      <c r="G4" s="9"/>
      <c r="H4" s="9"/>
      <c r="I4" s="9"/>
      <c r="J4" s="10"/>
    </row>
    <row r="5" spans="1:10" x14ac:dyDescent="0.2">
      <c r="A5" s="7">
        <v>2100</v>
      </c>
      <c r="B5" s="8" t="s">
        <v>12</v>
      </c>
      <c r="C5" s="9">
        <v>1147853</v>
      </c>
      <c r="D5" s="9"/>
      <c r="E5" s="9"/>
      <c r="F5" s="9"/>
      <c r="G5" s="9"/>
      <c r="H5" s="9"/>
      <c r="I5" s="9"/>
      <c r="J5" s="10"/>
    </row>
    <row r="6" spans="1:10" x14ac:dyDescent="0.2">
      <c r="A6" s="7">
        <v>3100</v>
      </c>
      <c r="B6" s="8" t="s">
        <v>13</v>
      </c>
      <c r="C6" s="9">
        <v>353460</v>
      </c>
      <c r="D6" s="9"/>
      <c r="E6" s="9"/>
      <c r="F6" s="9"/>
      <c r="G6" s="9"/>
      <c r="H6" s="9"/>
      <c r="I6" s="9"/>
      <c r="J6" s="10"/>
    </row>
    <row r="7" spans="1:10" x14ac:dyDescent="0.2">
      <c r="A7" s="7">
        <v>3200</v>
      </c>
      <c r="B7" s="8" t="s">
        <v>14</v>
      </c>
      <c r="C7" s="9">
        <v>123472</v>
      </c>
      <c r="D7" s="9"/>
      <c r="E7" s="9"/>
      <c r="F7" s="9"/>
      <c r="G7" s="9"/>
      <c r="H7" s="9"/>
      <c r="I7" s="9"/>
      <c r="J7" s="10"/>
    </row>
    <row r="8" spans="1:10" x14ac:dyDescent="0.2">
      <c r="A8" s="7">
        <v>3400</v>
      </c>
      <c r="B8" s="8" t="s">
        <v>57</v>
      </c>
      <c r="C8" s="9">
        <v>36320</v>
      </c>
      <c r="D8" s="9"/>
      <c r="E8" s="9"/>
      <c r="F8" s="9"/>
      <c r="G8" s="9"/>
      <c r="H8" s="9"/>
      <c r="I8" s="9"/>
      <c r="J8" s="10"/>
    </row>
    <row r="9" spans="1:10" x14ac:dyDescent="0.2">
      <c r="A9" s="7">
        <v>3900</v>
      </c>
      <c r="B9" s="8" t="s">
        <v>15</v>
      </c>
      <c r="C9" s="9">
        <v>725982</v>
      </c>
      <c r="D9" s="9"/>
      <c r="E9" s="9"/>
      <c r="F9" s="9"/>
      <c r="G9" s="9"/>
      <c r="H9" s="9"/>
      <c r="I9" s="9"/>
      <c r="J9" s="10"/>
    </row>
    <row r="10" spans="1:10" x14ac:dyDescent="0.2">
      <c r="A10" s="7">
        <v>4100</v>
      </c>
      <c r="B10" s="8" t="s">
        <v>16</v>
      </c>
      <c r="C10" s="9">
        <v>573498</v>
      </c>
      <c r="D10" s="9"/>
      <c r="E10" s="9"/>
      <c r="F10" s="9"/>
      <c r="G10" s="9"/>
      <c r="H10" s="9"/>
      <c r="I10" s="9"/>
      <c r="J10" s="10"/>
    </row>
    <row r="11" spans="1:10" x14ac:dyDescent="0.2">
      <c r="A11" s="7">
        <v>4200</v>
      </c>
      <c r="B11" s="8" t="s">
        <v>17</v>
      </c>
      <c r="C11" s="9">
        <v>4860</v>
      </c>
      <c r="D11" s="9"/>
      <c r="E11" s="9"/>
      <c r="F11" s="9"/>
      <c r="G11" s="9"/>
      <c r="H11" s="9"/>
      <c r="I11" s="9"/>
      <c r="J11" s="10"/>
    </row>
    <row r="12" spans="1:10" x14ac:dyDescent="0.2">
      <c r="A12" s="7">
        <v>5100</v>
      </c>
      <c r="B12" s="8" t="s">
        <v>64</v>
      </c>
      <c r="C12" s="9"/>
      <c r="D12" s="9"/>
      <c r="E12" s="9"/>
      <c r="F12" s="9"/>
      <c r="G12" s="9"/>
      <c r="H12" s="9"/>
      <c r="I12" s="9"/>
      <c r="J12" s="10"/>
    </row>
    <row r="13" spans="1:10" x14ac:dyDescent="0.2">
      <c r="A13" s="7">
        <v>5200</v>
      </c>
      <c r="B13" s="8" t="s">
        <v>65</v>
      </c>
      <c r="C13" s="9"/>
      <c r="D13" s="9"/>
      <c r="E13" s="9"/>
      <c r="F13" s="9"/>
      <c r="G13" s="9"/>
      <c r="H13" s="9"/>
      <c r="I13" s="9"/>
      <c r="J13" s="10"/>
    </row>
    <row r="14" spans="1:10" x14ac:dyDescent="0.2">
      <c r="A14" s="7">
        <v>7100</v>
      </c>
      <c r="B14" s="8" t="s">
        <v>18</v>
      </c>
      <c r="C14" s="9">
        <v>22685</v>
      </c>
      <c r="D14" s="9"/>
      <c r="E14" s="9"/>
      <c r="F14" s="9"/>
      <c r="G14" s="9"/>
      <c r="H14" s="9"/>
      <c r="I14" s="9"/>
      <c r="J14" s="10"/>
    </row>
    <row r="15" spans="1:10" x14ac:dyDescent="0.2">
      <c r="A15" s="7">
        <v>8100</v>
      </c>
      <c r="B15" s="8" t="s">
        <v>19</v>
      </c>
      <c r="C15" s="9">
        <v>72600</v>
      </c>
      <c r="D15" s="9"/>
      <c r="E15" s="9"/>
      <c r="F15" s="9"/>
      <c r="G15" s="9"/>
      <c r="H15" s="28"/>
      <c r="I15" s="28"/>
      <c r="J15" s="58"/>
    </row>
    <row r="16" spans="1:10" x14ac:dyDescent="0.2">
      <c r="A16" s="7">
        <v>11120</v>
      </c>
      <c r="B16" s="8" t="s">
        <v>55</v>
      </c>
      <c r="C16" s="9">
        <v>180000</v>
      </c>
      <c r="D16" s="9"/>
      <c r="E16" s="9"/>
      <c r="F16" s="9"/>
      <c r="G16" s="9"/>
      <c r="H16" s="56"/>
      <c r="I16" s="32"/>
      <c r="J16" s="32"/>
    </row>
    <row r="17" spans="1:10" x14ac:dyDescent="0.2">
      <c r="A17" s="7">
        <v>11121</v>
      </c>
      <c r="B17" s="8" t="s">
        <v>56</v>
      </c>
      <c r="C17" s="9"/>
      <c r="D17" s="9">
        <v>70000</v>
      </c>
      <c r="E17" s="9"/>
      <c r="F17" s="9"/>
      <c r="G17" s="9"/>
      <c r="H17" s="28"/>
      <c r="I17" s="32"/>
      <c r="J17" s="32"/>
    </row>
    <row r="18" spans="1:10" x14ac:dyDescent="0.2">
      <c r="A18" s="7">
        <v>11130</v>
      </c>
      <c r="B18" s="8" t="s">
        <v>20</v>
      </c>
      <c r="C18" s="9">
        <v>870500</v>
      </c>
      <c r="D18" s="9"/>
      <c r="E18" s="9"/>
      <c r="F18" s="9"/>
      <c r="G18" s="9"/>
      <c r="H18" s="56"/>
      <c r="I18" s="32"/>
      <c r="J18" s="32"/>
    </row>
    <row r="19" spans="1:10" x14ac:dyDescent="0.2">
      <c r="A19" s="7">
        <v>11131</v>
      </c>
      <c r="B19" s="8" t="s">
        <v>21</v>
      </c>
      <c r="C19" s="9"/>
      <c r="D19" s="9">
        <v>223670</v>
      </c>
      <c r="E19" s="9"/>
      <c r="F19" s="9"/>
      <c r="G19" s="9"/>
      <c r="H19" s="57"/>
      <c r="I19" s="32"/>
      <c r="J19" s="32"/>
    </row>
    <row r="20" spans="1:10" x14ac:dyDescent="0.2">
      <c r="A20" s="7">
        <v>12110</v>
      </c>
      <c r="B20" s="8" t="s">
        <v>22</v>
      </c>
      <c r="C20" s="9">
        <v>4248550</v>
      </c>
      <c r="D20" s="9"/>
      <c r="E20" s="9"/>
      <c r="F20" s="9"/>
      <c r="G20" s="9"/>
      <c r="H20" s="57"/>
      <c r="I20" s="32"/>
      <c r="J20" s="32"/>
    </row>
    <row r="21" spans="1:10" x14ac:dyDescent="0.2">
      <c r="A21" s="7">
        <v>12210</v>
      </c>
      <c r="B21" s="8" t="s">
        <v>23</v>
      </c>
      <c r="C21" s="9">
        <v>1092355</v>
      </c>
      <c r="D21" s="9"/>
      <c r="E21" s="9"/>
      <c r="F21" s="9"/>
      <c r="G21" s="9"/>
      <c r="H21" s="57"/>
      <c r="I21" s="32"/>
      <c r="J21" s="32"/>
    </row>
    <row r="22" spans="1:10" x14ac:dyDescent="0.2">
      <c r="A22" s="7">
        <v>12220</v>
      </c>
      <c r="B22" s="8" t="s">
        <v>24</v>
      </c>
      <c r="C22" s="9">
        <v>48000</v>
      </c>
      <c r="D22" s="9"/>
      <c r="E22" s="9"/>
      <c r="F22" s="9"/>
      <c r="G22" s="9"/>
      <c r="H22" s="57"/>
      <c r="I22" s="32"/>
      <c r="J22" s="32"/>
    </row>
    <row r="23" spans="1:10" x14ac:dyDescent="0.2">
      <c r="A23" s="7">
        <v>12310</v>
      </c>
      <c r="B23" s="8" t="s">
        <v>25</v>
      </c>
      <c r="C23" s="9">
        <v>3423</v>
      </c>
      <c r="D23" s="9"/>
      <c r="E23" s="9"/>
      <c r="F23" s="9"/>
      <c r="G23" s="9"/>
      <c r="H23" s="57"/>
      <c r="I23" s="32"/>
      <c r="J23" s="32"/>
    </row>
    <row r="24" spans="1:10" x14ac:dyDescent="0.2">
      <c r="A24" s="7">
        <v>13110</v>
      </c>
      <c r="B24" s="8" t="s">
        <v>58</v>
      </c>
      <c r="C24" s="9"/>
      <c r="D24" s="9">
        <v>1000000</v>
      </c>
      <c r="E24" s="9"/>
      <c r="F24" s="9"/>
      <c r="G24" s="9"/>
      <c r="H24" s="9"/>
      <c r="I24" s="32"/>
      <c r="J24" s="32"/>
    </row>
    <row r="25" spans="1:10" x14ac:dyDescent="0.2">
      <c r="A25" s="7">
        <v>13210</v>
      </c>
      <c r="B25" s="8" t="s">
        <v>40</v>
      </c>
      <c r="C25" s="9"/>
      <c r="D25" s="9">
        <v>400000</v>
      </c>
      <c r="E25" s="9"/>
      <c r="F25" s="9"/>
      <c r="G25" s="9"/>
      <c r="H25" s="9"/>
      <c r="I25" s="32"/>
      <c r="J25" s="32"/>
    </row>
    <row r="26" spans="1:10" x14ac:dyDescent="0.2">
      <c r="A26" s="7">
        <v>13310</v>
      </c>
      <c r="B26" s="8" t="s">
        <v>36</v>
      </c>
      <c r="C26" s="9"/>
      <c r="D26" s="9">
        <v>26753</v>
      </c>
      <c r="E26" s="9"/>
      <c r="F26" s="9"/>
      <c r="G26" s="9"/>
      <c r="H26" s="9"/>
      <c r="I26" s="32"/>
      <c r="J26" s="32"/>
    </row>
    <row r="27" spans="1:10" x14ac:dyDescent="0.2">
      <c r="A27" s="7">
        <v>14110</v>
      </c>
      <c r="B27" s="8" t="s">
        <v>63</v>
      </c>
      <c r="C27" s="9"/>
      <c r="D27" s="9">
        <v>334882</v>
      </c>
      <c r="E27" s="9"/>
      <c r="F27" s="9"/>
      <c r="G27" s="9"/>
      <c r="H27" s="9"/>
      <c r="I27" s="32"/>
      <c r="J27" s="32"/>
    </row>
    <row r="28" spans="1:10" x14ac:dyDescent="0.2">
      <c r="A28" s="7">
        <v>14210</v>
      </c>
      <c r="B28" s="8" t="s">
        <v>26</v>
      </c>
      <c r="C28" s="9"/>
      <c r="D28" s="9">
        <v>884356</v>
      </c>
      <c r="E28" s="9"/>
      <c r="F28" s="9"/>
      <c r="G28" s="9"/>
      <c r="H28" s="9"/>
      <c r="I28" s="32"/>
      <c r="J28" s="32"/>
    </row>
    <row r="29" spans="1:10" x14ac:dyDescent="0.2">
      <c r="A29" s="7">
        <v>14220</v>
      </c>
      <c r="B29" s="8" t="s">
        <v>27</v>
      </c>
      <c r="C29" s="9"/>
      <c r="D29" s="9">
        <v>2340682</v>
      </c>
      <c r="E29" s="9"/>
      <c r="F29" s="9"/>
      <c r="G29" s="9"/>
      <c r="H29" s="9"/>
      <c r="I29" s="32"/>
      <c r="J29" s="32"/>
    </row>
    <row r="30" spans="1:10" x14ac:dyDescent="0.2">
      <c r="A30" s="7">
        <v>14230</v>
      </c>
      <c r="B30" s="8" t="s">
        <v>28</v>
      </c>
      <c r="C30" s="9"/>
      <c r="D30" s="9">
        <v>4860</v>
      </c>
      <c r="E30" s="9"/>
      <c r="F30" s="9"/>
      <c r="G30" s="9"/>
      <c r="H30" s="9"/>
      <c r="I30" s="32"/>
      <c r="J30" s="32"/>
    </row>
    <row r="31" spans="1:10" x14ac:dyDescent="0.2">
      <c r="A31" s="7">
        <v>14240</v>
      </c>
      <c r="B31" s="8" t="s">
        <v>29</v>
      </c>
      <c r="C31" s="9"/>
      <c r="D31" s="9">
        <v>14832</v>
      </c>
      <c r="E31" s="9"/>
      <c r="F31" s="9"/>
      <c r="G31" s="9"/>
      <c r="H31" s="9"/>
      <c r="I31" s="32"/>
      <c r="J31" s="32"/>
    </row>
    <row r="32" spans="1:10" x14ac:dyDescent="0.2">
      <c r="A32" s="7">
        <v>14250</v>
      </c>
      <c r="B32" s="8" t="s">
        <v>30</v>
      </c>
      <c r="C32" s="9"/>
      <c r="D32" s="9">
        <v>56400</v>
      </c>
      <c r="E32" s="9"/>
      <c r="F32" s="9"/>
      <c r="G32" s="9"/>
      <c r="H32" s="9"/>
      <c r="I32" s="32"/>
      <c r="J32" s="32"/>
    </row>
    <row r="33" spans="1:10" x14ac:dyDescent="0.2">
      <c r="A33" s="7">
        <v>14260</v>
      </c>
      <c r="B33" s="8" t="s">
        <v>31</v>
      </c>
      <c r="C33" s="9"/>
      <c r="D33" s="9"/>
      <c r="E33" s="9"/>
      <c r="F33" s="28"/>
      <c r="G33" s="9"/>
      <c r="H33" s="9"/>
      <c r="I33" s="32"/>
      <c r="J33" s="32"/>
    </row>
    <row r="34" spans="1:10" x14ac:dyDescent="0.2">
      <c r="A34" s="7">
        <v>14261</v>
      </c>
      <c r="B34" s="8" t="s">
        <v>32</v>
      </c>
      <c r="C34" s="9">
        <v>142782</v>
      </c>
      <c r="D34" s="9"/>
      <c r="E34" s="9"/>
      <c r="F34" s="36"/>
      <c r="G34" s="27"/>
      <c r="H34" s="9"/>
      <c r="I34" s="32"/>
      <c r="J34" s="32"/>
    </row>
    <row r="35" spans="1:10" x14ac:dyDescent="0.2">
      <c r="A35" s="7">
        <v>14262</v>
      </c>
      <c r="B35" s="8" t="s">
        <v>33</v>
      </c>
      <c r="C35" s="9"/>
      <c r="D35" s="9">
        <v>254982</v>
      </c>
      <c r="E35" s="9"/>
      <c r="F35" s="36"/>
      <c r="G35" s="27"/>
      <c r="H35" s="9"/>
      <c r="I35" s="32"/>
      <c r="J35" s="32"/>
    </row>
    <row r="36" spans="1:10" ht="13.5" thickBot="1" x14ac:dyDescent="0.25">
      <c r="A36" s="11">
        <v>14290</v>
      </c>
      <c r="B36" s="12" t="s">
        <v>34</v>
      </c>
      <c r="C36" s="13"/>
      <c r="D36" s="13">
        <v>33294</v>
      </c>
      <c r="E36" s="13"/>
      <c r="F36" s="51"/>
      <c r="G36" s="13"/>
      <c r="H36" s="13"/>
      <c r="I36" s="51"/>
      <c r="J36" s="10"/>
    </row>
    <row r="37" spans="1:10" ht="13.5" thickBot="1" x14ac:dyDescent="0.25">
      <c r="A37" s="14"/>
      <c r="B37" s="15"/>
      <c r="C37" s="16">
        <f>SUM(C4:C36)</f>
        <v>9646340</v>
      </c>
      <c r="D37" s="16">
        <f>SUM(D4:D36)</f>
        <v>9646340</v>
      </c>
      <c r="E37" s="16"/>
      <c r="F37" s="16"/>
      <c r="G37" s="55"/>
      <c r="H37" s="55"/>
      <c r="I37" s="55"/>
      <c r="J37" s="55"/>
    </row>
    <row r="38" spans="1:10" ht="13.5" thickBot="1" x14ac:dyDescent="0.25">
      <c r="A38" s="17"/>
      <c r="B38" s="17"/>
      <c r="C38" s="18"/>
      <c r="D38" s="18"/>
      <c r="E38" s="18"/>
      <c r="F38" s="18"/>
      <c r="G38" s="37"/>
      <c r="H38" s="37"/>
      <c r="I38" s="37"/>
      <c r="J38" s="37"/>
    </row>
    <row r="39" spans="1:10" ht="13.5" thickBot="1" x14ac:dyDescent="0.25">
      <c r="A39" s="17"/>
      <c r="B39" s="17"/>
      <c r="C39" s="18"/>
      <c r="D39" s="18"/>
      <c r="E39" s="18"/>
      <c r="F39" s="18"/>
      <c r="G39" s="16"/>
      <c r="H39" s="16"/>
      <c r="I39" s="16"/>
      <c r="J39" s="16"/>
    </row>
    <row r="40" spans="1:10" x14ac:dyDescent="0.2">
      <c r="B40" s="44"/>
      <c r="C40" s="33"/>
      <c r="D40" s="33"/>
    </row>
  </sheetData>
  <mergeCells count="6">
    <mergeCell ref="G2:H2"/>
    <mergeCell ref="I2:J2"/>
    <mergeCell ref="A2:A3"/>
    <mergeCell ref="B2:B3"/>
    <mergeCell ref="C2:D2"/>
    <mergeCell ref="E2:F2"/>
  </mergeCells>
  <phoneticPr fontId="0" type="noConversion"/>
  <pageMargins left="0.78740157480314965" right="0.78740157480314965" top="0.59055118110236227" bottom="0.19685039370078741" header="0" footer="0"/>
  <pageSetup paperSize="9" scale="98" orientation="landscape" horizontalDpi="1200" r:id="rId1"/>
  <headerFooter alignWithMargins="0"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zoomScaleNormal="100" workbookViewId="0">
      <selection sqref="A1:D1"/>
    </sheetView>
  </sheetViews>
  <sheetFormatPr defaultRowHeight="12.75" x14ac:dyDescent="0.2"/>
  <cols>
    <col min="1" max="1" width="30" customWidth="1"/>
    <col min="2" max="2" width="15.42578125" customWidth="1"/>
    <col min="3" max="3" width="30" customWidth="1"/>
    <col min="4" max="4" width="15.42578125" customWidth="1"/>
  </cols>
  <sheetData>
    <row r="1" spans="1:4" ht="24" thickBot="1" x14ac:dyDescent="0.4">
      <c r="A1" s="102" t="s">
        <v>107</v>
      </c>
      <c r="B1" s="103"/>
      <c r="C1" s="103"/>
      <c r="D1" s="104"/>
    </row>
    <row r="2" spans="1:4" s="1" customFormat="1" ht="13.5" customHeight="1" x14ac:dyDescent="0.35">
      <c r="A2" s="54"/>
      <c r="B2" s="48"/>
      <c r="C2" s="48"/>
      <c r="D2" s="48"/>
    </row>
    <row r="3" spans="1:4" ht="18" customHeight="1" x14ac:dyDescent="0.2">
      <c r="A3" s="105" t="s">
        <v>99</v>
      </c>
      <c r="B3" s="107"/>
    </row>
    <row r="4" spans="1:4" ht="18" customHeight="1" x14ac:dyDescent="0.2">
      <c r="A4" s="47"/>
      <c r="B4" s="50" t="s">
        <v>62</v>
      </c>
    </row>
    <row r="5" spans="1:4" ht="18" customHeight="1" x14ac:dyDescent="0.2">
      <c r="A5" s="22" t="s">
        <v>43</v>
      </c>
      <c r="B5" s="61"/>
    </row>
    <row r="6" spans="1:4" ht="18" customHeight="1" x14ac:dyDescent="0.2">
      <c r="A6" s="23" t="s">
        <v>44</v>
      </c>
      <c r="B6" s="62"/>
    </row>
    <row r="7" spans="1:4" ht="18" customHeight="1" x14ac:dyDescent="0.2">
      <c r="A7" s="22" t="s">
        <v>37</v>
      </c>
      <c r="B7" s="61"/>
    </row>
    <row r="8" spans="1:4" ht="18" customHeight="1" x14ac:dyDescent="0.2">
      <c r="A8" s="59" t="s">
        <v>66</v>
      </c>
      <c r="B8" s="63"/>
    </row>
    <row r="9" spans="1:4" ht="18" customHeight="1" x14ac:dyDescent="0.2">
      <c r="A9" s="22" t="s">
        <v>38</v>
      </c>
      <c r="B9" s="61"/>
    </row>
    <row r="10" spans="1:4" ht="18" customHeight="1" x14ac:dyDescent="0.2">
      <c r="A10" s="23" t="s">
        <v>45</v>
      </c>
      <c r="B10" s="62"/>
    </row>
    <row r="11" spans="1:4" ht="18" customHeight="1" x14ac:dyDescent="0.2">
      <c r="A11" s="22" t="s">
        <v>39</v>
      </c>
      <c r="B11" s="61"/>
    </row>
    <row r="12" spans="1:4" ht="18" customHeight="1" x14ac:dyDescent="0.2">
      <c r="A12" s="23" t="s">
        <v>46</v>
      </c>
      <c r="B12" s="62"/>
    </row>
    <row r="13" spans="1:4" ht="18" customHeight="1" x14ac:dyDescent="0.2">
      <c r="A13" s="22" t="s">
        <v>47</v>
      </c>
      <c r="B13" s="61"/>
    </row>
    <row r="14" spans="1:4" ht="18" customHeight="1" x14ac:dyDescent="0.2">
      <c r="A14" s="60" t="s">
        <v>67</v>
      </c>
      <c r="B14" s="62"/>
    </row>
    <row r="15" spans="1:4" ht="18" customHeight="1" x14ac:dyDescent="0.2">
      <c r="A15" s="29" t="s">
        <v>68</v>
      </c>
      <c r="B15" s="64"/>
    </row>
    <row r="16" spans="1:4" x14ac:dyDescent="0.2">
      <c r="A16" s="1"/>
      <c r="B16" s="1"/>
    </row>
    <row r="17" spans="1:4" ht="18.75" customHeight="1" x14ac:dyDescent="0.2">
      <c r="A17" s="105" t="s">
        <v>69</v>
      </c>
      <c r="B17" s="106"/>
      <c r="C17" s="106"/>
      <c r="D17" s="107"/>
    </row>
    <row r="18" spans="1:4" ht="18.75" customHeight="1" x14ac:dyDescent="0.2">
      <c r="A18" s="38" t="s">
        <v>9</v>
      </c>
      <c r="B18" s="2" t="s">
        <v>62</v>
      </c>
      <c r="C18" s="38" t="s">
        <v>10</v>
      </c>
      <c r="D18" s="2" t="s">
        <v>62</v>
      </c>
    </row>
    <row r="19" spans="1:4" ht="18.75" customHeight="1" x14ac:dyDescent="0.2">
      <c r="A19" s="39" t="s">
        <v>48</v>
      </c>
      <c r="B19" s="65"/>
      <c r="C19" s="39" t="s">
        <v>59</v>
      </c>
      <c r="D19" s="65"/>
    </row>
    <row r="20" spans="1:4" ht="18.75" customHeight="1" x14ac:dyDescent="0.2">
      <c r="A20" s="40" t="s">
        <v>55</v>
      </c>
      <c r="B20" s="66"/>
      <c r="C20" s="41" t="s">
        <v>58</v>
      </c>
      <c r="D20" s="66"/>
    </row>
    <row r="21" spans="1:4" ht="18.75" customHeight="1" x14ac:dyDescent="0.2">
      <c r="A21" s="40" t="s">
        <v>20</v>
      </c>
      <c r="B21" s="66"/>
      <c r="C21" s="41" t="s">
        <v>40</v>
      </c>
      <c r="D21" s="66"/>
    </row>
    <row r="22" spans="1:4" ht="18.75" customHeight="1" x14ac:dyDescent="0.2">
      <c r="A22" s="41"/>
      <c r="B22" s="19"/>
      <c r="C22" s="41" t="s">
        <v>60</v>
      </c>
      <c r="D22" s="66"/>
    </row>
    <row r="23" spans="1:4" ht="18.75" customHeight="1" x14ac:dyDescent="0.2">
      <c r="A23" s="42" t="s">
        <v>49</v>
      </c>
      <c r="B23" s="65"/>
      <c r="C23" s="68" t="s">
        <v>68</v>
      </c>
      <c r="D23" s="67"/>
    </row>
    <row r="24" spans="1:4" ht="18.75" customHeight="1" x14ac:dyDescent="0.2">
      <c r="A24" s="41" t="s">
        <v>22</v>
      </c>
      <c r="B24" s="66"/>
      <c r="C24" s="41"/>
      <c r="D24" s="19"/>
    </row>
    <row r="25" spans="1:4" ht="18.75" customHeight="1" x14ac:dyDescent="0.2">
      <c r="A25" s="41" t="s">
        <v>23</v>
      </c>
      <c r="B25" s="66"/>
      <c r="C25" s="43" t="s">
        <v>52</v>
      </c>
      <c r="D25" s="65"/>
    </row>
    <row r="26" spans="1:4" ht="18.75" customHeight="1" x14ac:dyDescent="0.2">
      <c r="A26" s="41" t="s">
        <v>24</v>
      </c>
      <c r="B26" s="66"/>
      <c r="C26" s="1" t="s">
        <v>63</v>
      </c>
      <c r="D26" s="66"/>
    </row>
    <row r="27" spans="1:4" ht="18.75" customHeight="1" x14ac:dyDescent="0.2">
      <c r="A27" s="41" t="s">
        <v>25</v>
      </c>
      <c r="B27" s="66"/>
      <c r="C27" s="45" t="s">
        <v>26</v>
      </c>
      <c r="D27" s="66"/>
    </row>
    <row r="28" spans="1:4" ht="18.75" customHeight="1" x14ac:dyDescent="0.2">
      <c r="A28" s="41"/>
      <c r="B28" s="19"/>
      <c r="C28" s="45" t="s">
        <v>27</v>
      </c>
      <c r="D28" s="66"/>
    </row>
    <row r="29" spans="1:4" ht="18.75" customHeight="1" x14ac:dyDescent="0.2">
      <c r="A29" s="41"/>
      <c r="B29" s="66"/>
      <c r="C29" s="45" t="s">
        <v>28</v>
      </c>
      <c r="D29" s="66"/>
    </row>
    <row r="30" spans="1:4" ht="18.75" customHeight="1" x14ac:dyDescent="0.2">
      <c r="A30" s="41"/>
      <c r="B30" s="66"/>
      <c r="C30" s="45" t="s">
        <v>29</v>
      </c>
      <c r="D30" s="66"/>
    </row>
    <row r="31" spans="1:4" ht="18.75" customHeight="1" x14ac:dyDescent="0.2">
      <c r="A31" s="41"/>
      <c r="B31" s="66"/>
      <c r="C31" s="45" t="s">
        <v>30</v>
      </c>
      <c r="D31" s="66"/>
    </row>
    <row r="32" spans="1:4" ht="18.75" customHeight="1" x14ac:dyDescent="0.2">
      <c r="A32" s="41"/>
      <c r="B32" s="66"/>
      <c r="C32" s="45" t="s">
        <v>61</v>
      </c>
      <c r="D32" s="66"/>
    </row>
    <row r="33" spans="1:4" ht="18.75" customHeight="1" x14ac:dyDescent="0.2">
      <c r="A33" s="41"/>
      <c r="B33" s="66"/>
      <c r="C33" s="46" t="s">
        <v>34</v>
      </c>
      <c r="D33" s="67"/>
    </row>
    <row r="34" spans="1:4" ht="18.75" customHeight="1" x14ac:dyDescent="0.2">
      <c r="A34" s="41"/>
      <c r="B34" s="66"/>
      <c r="C34" s="46"/>
      <c r="D34" s="19"/>
    </row>
    <row r="35" spans="1:4" ht="18.75" customHeight="1" x14ac:dyDescent="0.2">
      <c r="A35" s="41"/>
      <c r="B35" s="66"/>
      <c r="C35" s="46"/>
      <c r="D35" s="66"/>
    </row>
    <row r="36" spans="1:4" ht="18.75" customHeight="1" x14ac:dyDescent="0.2">
      <c r="A36" s="52" t="s">
        <v>50</v>
      </c>
      <c r="B36" s="19"/>
      <c r="C36" s="53" t="s">
        <v>53</v>
      </c>
      <c r="D36" s="19"/>
    </row>
  </sheetData>
  <mergeCells count="3">
    <mergeCell ref="A1:D1"/>
    <mergeCell ref="A17:D17"/>
    <mergeCell ref="A3:B3"/>
  </mergeCells>
  <phoneticPr fontId="0" type="noConversion"/>
  <pageMargins left="0.75" right="0.37" top="1" bottom="1" header="0.16" footer="0"/>
  <pageSetup paperSize="9" orientation="portrait" verticalDpi="0" r:id="rId1"/>
  <headerFooter alignWithMargins="0"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>
      <selection sqref="A1:H1"/>
    </sheetView>
  </sheetViews>
  <sheetFormatPr defaultRowHeight="12.75" x14ac:dyDescent="0.2"/>
  <cols>
    <col min="1" max="1" width="11.85546875" style="69" customWidth="1"/>
    <col min="2" max="4" width="13.28515625" style="69" customWidth="1"/>
    <col min="5" max="16384" width="9.140625" style="69"/>
  </cols>
  <sheetData>
    <row r="1" spans="1:8" ht="24" thickBot="1" x14ac:dyDescent="0.4">
      <c r="A1" s="110" t="s">
        <v>107</v>
      </c>
      <c r="B1" s="111"/>
      <c r="C1" s="111"/>
      <c r="D1" s="111"/>
      <c r="E1" s="111"/>
      <c r="F1" s="111"/>
      <c r="G1" s="111"/>
      <c r="H1" s="112"/>
    </row>
    <row r="2" spans="1:8" ht="18.75" customHeight="1" x14ac:dyDescent="0.2"/>
    <row r="3" spans="1:8" ht="18.75" customHeight="1" x14ac:dyDescent="0.2">
      <c r="A3" s="91" t="s">
        <v>118</v>
      </c>
      <c r="C3" s="69">
        <v>420000</v>
      </c>
      <c r="D3" s="91" t="s">
        <v>41</v>
      </c>
    </row>
    <row r="4" spans="1:8" ht="18.75" customHeight="1" x14ac:dyDescent="0.2">
      <c r="A4" s="91" t="s">
        <v>108</v>
      </c>
      <c r="C4" s="69">
        <v>25</v>
      </c>
      <c r="D4" s="91" t="s">
        <v>117</v>
      </c>
    </row>
    <row r="5" spans="1:8" ht="18.75" customHeight="1" x14ac:dyDescent="0.2"/>
    <row r="6" spans="1:8" ht="18.75" customHeight="1" x14ac:dyDescent="0.2"/>
    <row r="7" spans="1:8" ht="18.75" customHeight="1" x14ac:dyDescent="0.25">
      <c r="A7" s="109" t="s">
        <v>109</v>
      </c>
      <c r="B7" s="109"/>
      <c r="C7" s="109"/>
      <c r="D7" s="109"/>
    </row>
    <row r="8" spans="1:8" ht="31.5" customHeight="1" x14ac:dyDescent="0.2">
      <c r="A8" s="108" t="s">
        <v>110</v>
      </c>
      <c r="B8" s="92" t="s">
        <v>113</v>
      </c>
      <c r="C8" s="92" t="s">
        <v>111</v>
      </c>
      <c r="D8" s="92" t="s">
        <v>112</v>
      </c>
    </row>
    <row r="9" spans="1:8" ht="18.75" customHeight="1" x14ac:dyDescent="0.2">
      <c r="A9" s="108"/>
      <c r="B9" s="93" t="s">
        <v>41</v>
      </c>
      <c r="C9" s="93" t="s">
        <v>41</v>
      </c>
      <c r="D9" s="93" t="s">
        <v>41</v>
      </c>
    </row>
    <row r="10" spans="1:8" ht="18.75" customHeight="1" x14ac:dyDescent="0.2">
      <c r="A10" s="95">
        <v>2013</v>
      </c>
      <c r="B10" s="94"/>
      <c r="C10" s="94"/>
      <c r="D10" s="94"/>
    </row>
    <row r="11" spans="1:8" ht="18.75" customHeight="1" x14ac:dyDescent="0.2">
      <c r="A11" s="95">
        <v>2014</v>
      </c>
      <c r="B11" s="94"/>
      <c r="C11" s="94"/>
      <c r="D11" s="94"/>
    </row>
    <row r="12" spans="1:8" ht="18.75" customHeight="1" x14ac:dyDescent="0.2">
      <c r="A12" s="95">
        <v>2015</v>
      </c>
      <c r="B12" s="94"/>
      <c r="C12" s="94"/>
      <c r="D12" s="94"/>
    </row>
    <row r="13" spans="1:8" ht="18.75" customHeight="1" x14ac:dyDescent="0.2">
      <c r="A13" s="95">
        <v>2016</v>
      </c>
      <c r="B13" s="94"/>
      <c r="C13" s="94"/>
      <c r="D13" s="94"/>
    </row>
    <row r="14" spans="1:8" ht="18.75" customHeight="1" x14ac:dyDescent="0.2"/>
    <row r="15" spans="1:8" ht="18.75" customHeight="1" x14ac:dyDescent="0.2"/>
  </sheetData>
  <mergeCells count="3">
    <mergeCell ref="A8:A9"/>
    <mergeCell ref="A7:D7"/>
    <mergeCell ref="A1:H1"/>
  </mergeCells>
  <pageMargins left="0.7" right="0.7" top="0.75" bottom="0.75" header="0.3" footer="0.3"/>
  <pageSetup paperSize="9" orientation="portrait" horizontalDpi="4294967293" verticalDpi="0" r:id="rId1"/>
  <headerFooter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Normal="100" workbookViewId="0">
      <selection sqref="A1:G1"/>
    </sheetView>
  </sheetViews>
  <sheetFormatPr defaultRowHeight="12.75" x14ac:dyDescent="0.2"/>
  <cols>
    <col min="1" max="5" width="13.7109375" customWidth="1"/>
  </cols>
  <sheetData>
    <row r="1" spans="1:7" ht="24" thickBot="1" x14ac:dyDescent="0.4">
      <c r="A1" s="102" t="s">
        <v>70</v>
      </c>
      <c r="B1" s="113"/>
      <c r="C1" s="113"/>
      <c r="D1" s="113"/>
      <c r="E1" s="113"/>
      <c r="F1" s="113"/>
      <c r="G1" s="114"/>
    </row>
    <row r="3" spans="1:7" ht="18.75" customHeight="1" x14ac:dyDescent="0.2">
      <c r="A3" s="20" t="s">
        <v>71</v>
      </c>
      <c r="B3" s="20" t="s">
        <v>72</v>
      </c>
    </row>
    <row r="4" spans="1:7" ht="18.75" customHeight="1" x14ac:dyDescent="0.2">
      <c r="A4" s="20" t="s">
        <v>41</v>
      </c>
      <c r="B4" s="20" t="s">
        <v>125</v>
      </c>
    </row>
    <row r="5" spans="1:7" ht="18.75" customHeight="1" x14ac:dyDescent="0.2">
      <c r="A5" s="70">
        <v>4000</v>
      </c>
      <c r="B5" s="70">
        <v>10</v>
      </c>
    </row>
    <row r="6" spans="1:7" ht="18.75" customHeight="1" x14ac:dyDescent="0.2">
      <c r="A6" s="70">
        <v>3800</v>
      </c>
      <c r="B6" s="70">
        <v>15</v>
      </c>
    </row>
    <row r="7" spans="1:7" ht="18.75" customHeight="1" x14ac:dyDescent="0.2">
      <c r="A7" s="70">
        <v>3600</v>
      </c>
      <c r="B7" s="70">
        <v>20</v>
      </c>
    </row>
    <row r="8" spans="1:7" ht="18.75" customHeight="1" x14ac:dyDescent="0.2">
      <c r="A8" s="70">
        <v>3400</v>
      </c>
      <c r="B8" s="70">
        <v>24</v>
      </c>
    </row>
    <row r="9" spans="1:7" ht="18.75" customHeight="1" x14ac:dyDescent="0.2">
      <c r="A9" s="70">
        <v>3200</v>
      </c>
      <c r="B9" s="70">
        <v>27</v>
      </c>
    </row>
  </sheetData>
  <mergeCells count="1">
    <mergeCell ref="A1:G1"/>
  </mergeCells>
  <pageMargins left="0.7" right="0.7" top="0.75" bottom="0.75" header="0.3" footer="0.3"/>
  <pageSetup paperSize="9" orientation="portrait" horizontalDpi="4294967293" verticalDpi="0" r:id="rId1"/>
  <headerFooter>
    <oddHeader>&amp;L&amp;F&amp;R&amp;A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sqref="A1:I1"/>
    </sheetView>
  </sheetViews>
  <sheetFormatPr defaultRowHeight="12.75" x14ac:dyDescent="0.2"/>
  <cols>
    <col min="1" max="1" width="30" customWidth="1"/>
    <col min="2" max="3" width="12.7109375" customWidth="1"/>
    <col min="5" max="5" width="7.42578125" customWidth="1"/>
    <col min="6" max="6" width="2.7109375" customWidth="1"/>
    <col min="7" max="7" width="29.85546875" customWidth="1"/>
    <col min="8" max="9" width="12.7109375" customWidth="1"/>
  </cols>
  <sheetData>
    <row r="1" spans="1:10" ht="24" thickBot="1" x14ac:dyDescent="0.4">
      <c r="A1" s="102" t="s">
        <v>76</v>
      </c>
      <c r="B1" s="113"/>
      <c r="C1" s="113"/>
      <c r="D1" s="113"/>
      <c r="E1" s="113"/>
      <c r="F1" s="113"/>
      <c r="G1" s="113"/>
      <c r="H1" s="113"/>
      <c r="I1" s="114"/>
    </row>
    <row r="4" spans="1:10" x14ac:dyDescent="0.2">
      <c r="A4" s="105" t="s">
        <v>100</v>
      </c>
      <c r="B4" s="106"/>
      <c r="C4" s="107"/>
      <c r="G4" s="105" t="s">
        <v>121</v>
      </c>
      <c r="H4" s="106"/>
      <c r="I4" s="107"/>
    </row>
    <row r="5" spans="1:10" ht="25.5" x14ac:dyDescent="0.2">
      <c r="A5" s="76"/>
      <c r="B5" s="77" t="s">
        <v>90</v>
      </c>
      <c r="C5" s="77" t="s">
        <v>89</v>
      </c>
      <c r="D5" s="74"/>
      <c r="E5" s="74"/>
      <c r="F5" s="74"/>
      <c r="G5" s="82"/>
      <c r="H5" s="77" t="s">
        <v>91</v>
      </c>
      <c r="I5" s="83" t="s">
        <v>89</v>
      </c>
      <c r="J5" s="74"/>
    </row>
    <row r="6" spans="1:10" x14ac:dyDescent="0.2">
      <c r="A6" s="30" t="s">
        <v>77</v>
      </c>
      <c r="B6" s="78">
        <v>4155</v>
      </c>
      <c r="C6" s="79">
        <v>4289</v>
      </c>
      <c r="G6" s="84" t="s">
        <v>78</v>
      </c>
      <c r="H6" s="78"/>
      <c r="I6" s="79"/>
    </row>
    <row r="7" spans="1:10" x14ac:dyDescent="0.2">
      <c r="A7" s="75" t="s">
        <v>44</v>
      </c>
      <c r="B7" s="80">
        <v>1902</v>
      </c>
      <c r="C7" s="81">
        <v>1910</v>
      </c>
      <c r="G7" s="41" t="s">
        <v>79</v>
      </c>
      <c r="H7" s="86"/>
      <c r="I7" s="86"/>
    </row>
    <row r="8" spans="1:10" x14ac:dyDescent="0.2">
      <c r="A8" s="30" t="s">
        <v>37</v>
      </c>
      <c r="B8" s="78">
        <f>+B6-B7</f>
        <v>2253</v>
      </c>
      <c r="C8" s="79">
        <f>+C6-C7</f>
        <v>2379</v>
      </c>
      <c r="G8" s="68" t="s">
        <v>95</v>
      </c>
      <c r="H8" s="86"/>
      <c r="I8" s="87"/>
    </row>
    <row r="9" spans="1:10" x14ac:dyDescent="0.2">
      <c r="A9" s="75" t="s">
        <v>66</v>
      </c>
      <c r="B9" s="80">
        <v>1885</v>
      </c>
      <c r="C9" s="81">
        <v>1885</v>
      </c>
      <c r="G9" s="47" t="s">
        <v>80</v>
      </c>
      <c r="H9" s="88"/>
      <c r="I9" s="88"/>
    </row>
    <row r="10" spans="1:10" x14ac:dyDescent="0.2">
      <c r="A10" s="30" t="s">
        <v>38</v>
      </c>
      <c r="B10" s="78">
        <f>+B8-B9</f>
        <v>368</v>
      </c>
      <c r="C10" s="79">
        <f>+C8-C9</f>
        <v>494</v>
      </c>
      <c r="G10" s="30"/>
      <c r="H10" s="78"/>
      <c r="I10" s="79"/>
    </row>
    <row r="11" spans="1:10" x14ac:dyDescent="0.2">
      <c r="A11" s="75" t="s">
        <v>45</v>
      </c>
      <c r="B11" s="80">
        <v>70</v>
      </c>
      <c r="C11" s="81">
        <v>70</v>
      </c>
      <c r="G11" s="85" t="s">
        <v>81</v>
      </c>
      <c r="H11" s="86"/>
      <c r="I11" s="87"/>
    </row>
    <row r="12" spans="1:10" x14ac:dyDescent="0.2">
      <c r="A12" s="30" t="s">
        <v>39</v>
      </c>
      <c r="B12" s="78">
        <f>+B10-B11</f>
        <v>298</v>
      </c>
      <c r="C12" s="79">
        <f>+C10-C11</f>
        <v>424</v>
      </c>
      <c r="G12" s="68" t="s">
        <v>114</v>
      </c>
      <c r="H12" s="86"/>
      <c r="I12" s="87"/>
    </row>
    <row r="13" spans="1:10" x14ac:dyDescent="0.2">
      <c r="A13" s="75" t="s">
        <v>46</v>
      </c>
      <c r="B13" s="80">
        <v>23</v>
      </c>
      <c r="C13" s="81">
        <v>24</v>
      </c>
      <c r="G13" s="41" t="s">
        <v>82</v>
      </c>
      <c r="H13" s="86"/>
      <c r="I13" s="87"/>
    </row>
    <row r="14" spans="1:10" x14ac:dyDescent="0.2">
      <c r="A14" s="31" t="s">
        <v>47</v>
      </c>
      <c r="B14" s="80">
        <f>+B12-B13</f>
        <v>275</v>
      </c>
      <c r="C14" s="81">
        <f>+C12-C13</f>
        <v>400</v>
      </c>
      <c r="G14" s="41" t="s">
        <v>18</v>
      </c>
      <c r="H14" s="86"/>
      <c r="I14" s="87"/>
    </row>
    <row r="15" spans="1:10" x14ac:dyDescent="0.2">
      <c r="G15" s="68" t="s">
        <v>83</v>
      </c>
      <c r="H15" s="89"/>
      <c r="I15" s="87"/>
    </row>
    <row r="16" spans="1:10" x14ac:dyDescent="0.2">
      <c r="G16" s="41" t="s">
        <v>85</v>
      </c>
      <c r="H16" s="86"/>
      <c r="I16" s="87"/>
    </row>
    <row r="17" spans="1:9" x14ac:dyDescent="0.2">
      <c r="A17" t="s">
        <v>84</v>
      </c>
      <c r="G17" s="56" t="s">
        <v>92</v>
      </c>
      <c r="H17" s="88"/>
      <c r="I17" s="88"/>
    </row>
    <row r="18" spans="1:9" x14ac:dyDescent="0.2">
      <c r="G18" s="30"/>
      <c r="H18" s="78"/>
      <c r="I18" s="79"/>
    </row>
    <row r="19" spans="1:9" x14ac:dyDescent="0.2">
      <c r="A19" s="4" t="s">
        <v>93</v>
      </c>
      <c r="G19" s="41" t="s">
        <v>86</v>
      </c>
      <c r="H19" s="86"/>
      <c r="I19" s="86"/>
    </row>
    <row r="20" spans="1:9" x14ac:dyDescent="0.2">
      <c r="A20" s="4" t="s">
        <v>122</v>
      </c>
      <c r="E20" s="73"/>
      <c r="F20" s="73"/>
      <c r="G20" s="41" t="s">
        <v>87</v>
      </c>
      <c r="H20" s="86"/>
      <c r="I20" s="87"/>
    </row>
    <row r="21" spans="1:9" x14ac:dyDescent="0.2">
      <c r="A21" s="4" t="s">
        <v>94</v>
      </c>
      <c r="E21" s="69">
        <v>1092</v>
      </c>
      <c r="F21" s="73"/>
      <c r="G21" s="47" t="s">
        <v>88</v>
      </c>
      <c r="H21" s="88"/>
      <c r="I21" s="90"/>
    </row>
    <row r="22" spans="1:9" x14ac:dyDescent="0.2">
      <c r="A22" s="4" t="s">
        <v>97</v>
      </c>
    </row>
    <row r="23" spans="1:9" x14ac:dyDescent="0.2">
      <c r="A23" s="4" t="s">
        <v>96</v>
      </c>
    </row>
    <row r="24" spans="1:9" x14ac:dyDescent="0.2">
      <c r="A24" s="4" t="s">
        <v>98</v>
      </c>
      <c r="E24" s="69">
        <v>2240</v>
      </c>
    </row>
    <row r="25" spans="1:9" x14ac:dyDescent="0.2">
      <c r="A25" s="4" t="s">
        <v>119</v>
      </c>
      <c r="E25" s="69"/>
    </row>
    <row r="26" spans="1:9" x14ac:dyDescent="0.2">
      <c r="A26" s="4" t="s">
        <v>120</v>
      </c>
      <c r="F26" s="69"/>
    </row>
    <row r="27" spans="1:9" x14ac:dyDescent="0.2">
      <c r="A27" s="4" t="s">
        <v>115</v>
      </c>
      <c r="E27">
        <v>350</v>
      </c>
      <c r="F27" s="69"/>
    </row>
    <row r="28" spans="1:9" x14ac:dyDescent="0.2">
      <c r="A28" s="4" t="s">
        <v>124</v>
      </c>
      <c r="E28">
        <v>80</v>
      </c>
    </row>
    <row r="29" spans="1:9" x14ac:dyDescent="0.2">
      <c r="A29" s="4" t="s">
        <v>116</v>
      </c>
      <c r="E29">
        <v>90</v>
      </c>
    </row>
    <row r="30" spans="1:9" x14ac:dyDescent="0.2">
      <c r="A30" s="4"/>
    </row>
  </sheetData>
  <mergeCells count="3">
    <mergeCell ref="A4:C4"/>
    <mergeCell ref="G4:I4"/>
    <mergeCell ref="A1:I1"/>
  </mergeCells>
  <pageMargins left="0.7" right="0.7" top="0.75" bottom="0.75" header="0.3" footer="0.3"/>
  <pageSetup paperSize="9" orientation="landscape" horizontalDpi="4294967293" verticalDpi="0" r:id="rId1"/>
  <headerFooter>
    <oddHeader>&amp;L&amp;F&amp;R&amp;A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>
      <selection sqref="A1:D1"/>
    </sheetView>
  </sheetViews>
  <sheetFormatPr defaultRowHeight="12.75" x14ac:dyDescent="0.2"/>
  <cols>
    <col min="1" max="1" width="33.28515625" customWidth="1"/>
    <col min="2" max="4" width="13" customWidth="1"/>
  </cols>
  <sheetData>
    <row r="1" spans="1:6" ht="24" thickBot="1" x14ac:dyDescent="0.4">
      <c r="A1" s="102" t="s">
        <v>42</v>
      </c>
      <c r="B1" s="103"/>
      <c r="C1" s="103"/>
      <c r="D1" s="104"/>
    </row>
    <row r="2" spans="1:6" ht="15" customHeight="1" x14ac:dyDescent="0.2"/>
    <row r="3" spans="1:6" ht="15" customHeight="1" x14ac:dyDescent="0.2">
      <c r="A3" s="21" t="s">
        <v>73</v>
      </c>
      <c r="B3" s="20">
        <v>2009</v>
      </c>
      <c r="C3" s="20">
        <v>2010</v>
      </c>
      <c r="D3" s="20">
        <v>2011</v>
      </c>
    </row>
    <row r="4" spans="1:6" ht="15" customHeight="1" x14ac:dyDescent="0.2">
      <c r="A4" s="22" t="s">
        <v>43</v>
      </c>
      <c r="B4" s="25">
        <v>14120348</v>
      </c>
      <c r="C4" s="25">
        <v>14223498</v>
      </c>
      <c r="D4" s="25">
        <v>16054640</v>
      </c>
    </row>
    <row r="5" spans="1:6" ht="15" customHeight="1" x14ac:dyDescent="0.2">
      <c r="A5" s="3"/>
      <c r="B5" s="34"/>
      <c r="C5" s="34"/>
      <c r="D5" s="34"/>
    </row>
    <row r="6" spans="1:6" ht="15" customHeight="1" x14ac:dyDescent="0.2">
      <c r="A6" s="49" t="s">
        <v>39</v>
      </c>
      <c r="B6" s="25">
        <v>1140568</v>
      </c>
      <c r="C6" s="25">
        <v>1167832</v>
      </c>
      <c r="D6" s="25">
        <v>1529884</v>
      </c>
    </row>
    <row r="7" spans="1:6" ht="15" customHeight="1" x14ac:dyDescent="0.2">
      <c r="A7" s="23" t="s">
        <v>46</v>
      </c>
      <c r="B7" s="26">
        <v>85642</v>
      </c>
      <c r="C7" s="26">
        <v>76354</v>
      </c>
      <c r="D7" s="26">
        <v>88754</v>
      </c>
    </row>
    <row r="8" spans="1:6" ht="15" customHeight="1" x14ac:dyDescent="0.2">
      <c r="A8" s="3" t="s">
        <v>47</v>
      </c>
      <c r="B8" s="34">
        <f>B6-B7</f>
        <v>1054926</v>
      </c>
      <c r="C8" s="34">
        <f>C6-C7</f>
        <v>1091478</v>
      </c>
      <c r="D8" s="34">
        <f>D6-D7</f>
        <v>1441130</v>
      </c>
    </row>
    <row r="9" spans="1:6" ht="15" customHeight="1" x14ac:dyDescent="0.2">
      <c r="A9" s="24"/>
      <c r="B9" s="25"/>
      <c r="C9" s="25"/>
      <c r="D9" s="25"/>
    </row>
    <row r="10" spans="1:6" ht="15" customHeight="1" x14ac:dyDescent="0.2">
      <c r="A10" s="21" t="s">
        <v>54</v>
      </c>
      <c r="B10" s="20">
        <v>2009</v>
      </c>
      <c r="C10" s="20">
        <v>2010</v>
      </c>
      <c r="D10" s="20">
        <v>2011</v>
      </c>
    </row>
    <row r="11" spans="1:6" ht="15" customHeight="1" x14ac:dyDescent="0.2">
      <c r="A11" s="30" t="s">
        <v>48</v>
      </c>
      <c r="B11" s="35">
        <v>1116830</v>
      </c>
      <c r="C11" s="35">
        <v>936830</v>
      </c>
      <c r="D11" s="35">
        <v>756830</v>
      </c>
      <c r="F11" s="4"/>
    </row>
    <row r="12" spans="1:6" ht="15" customHeight="1" x14ac:dyDescent="0.2">
      <c r="A12" s="31" t="s">
        <v>49</v>
      </c>
      <c r="B12" s="26">
        <v>3124652</v>
      </c>
      <c r="C12" s="26">
        <v>3247680</v>
      </c>
      <c r="D12" s="26">
        <v>4672884</v>
      </c>
    </row>
    <row r="13" spans="1:6" ht="15" customHeight="1" x14ac:dyDescent="0.2">
      <c r="A13" s="3" t="s">
        <v>50</v>
      </c>
      <c r="B13" s="34">
        <f>B11+B12</f>
        <v>4241482</v>
      </c>
      <c r="C13" s="34">
        <f>C11+C12</f>
        <v>4184510</v>
      </c>
      <c r="D13" s="34">
        <f>D11+D12</f>
        <v>5429714</v>
      </c>
    </row>
    <row r="14" spans="1:6" ht="15" customHeight="1" x14ac:dyDescent="0.2">
      <c r="A14" s="22" t="s">
        <v>51</v>
      </c>
      <c r="B14" s="25">
        <v>1232544</v>
      </c>
      <c r="C14" s="25">
        <v>1255764</v>
      </c>
      <c r="D14" s="25">
        <v>1426753</v>
      </c>
    </row>
    <row r="15" spans="1:6" ht="15" customHeight="1" x14ac:dyDescent="0.2">
      <c r="A15" s="24" t="s">
        <v>52</v>
      </c>
      <c r="B15" s="25">
        <v>3008938</v>
      </c>
      <c r="C15" s="25">
        <v>2928746</v>
      </c>
      <c r="D15" s="25">
        <v>4002961</v>
      </c>
    </row>
    <row r="16" spans="1:6" ht="15" customHeight="1" x14ac:dyDescent="0.2">
      <c r="A16" s="3" t="s">
        <v>53</v>
      </c>
      <c r="B16" s="34">
        <f>+B14+B15</f>
        <v>4241482</v>
      </c>
      <c r="C16" s="34">
        <f>+C14+C15</f>
        <v>4184510</v>
      </c>
      <c r="D16" s="34">
        <f>+D14+D15</f>
        <v>5429714</v>
      </c>
    </row>
    <row r="17" spans="1:4" ht="15" customHeight="1" x14ac:dyDescent="0.2"/>
    <row r="18" spans="1:4" ht="15" customHeight="1" x14ac:dyDescent="0.2">
      <c r="A18" s="21" t="s">
        <v>74</v>
      </c>
      <c r="B18" s="20">
        <v>2009</v>
      </c>
      <c r="C18" s="20">
        <v>2010</v>
      </c>
      <c r="D18" s="20">
        <v>2011</v>
      </c>
    </row>
    <row r="19" spans="1:4" ht="15" customHeight="1" x14ac:dyDescent="0.2">
      <c r="A19" s="29" t="s">
        <v>101</v>
      </c>
      <c r="B19" s="96">
        <v>26.89</v>
      </c>
      <c r="C19" s="96">
        <v>27.91</v>
      </c>
      <c r="D19" s="96"/>
    </row>
    <row r="20" spans="1:4" ht="15" customHeight="1" x14ac:dyDescent="0.2">
      <c r="A20" s="72" t="s">
        <v>102</v>
      </c>
      <c r="B20" s="96">
        <v>8.08</v>
      </c>
      <c r="C20" s="96">
        <v>8.2100000000000009</v>
      </c>
      <c r="D20" s="96"/>
    </row>
    <row r="21" spans="1:4" ht="15" customHeight="1" x14ac:dyDescent="0.2">
      <c r="A21" s="72" t="s">
        <v>103</v>
      </c>
      <c r="B21" s="71">
        <v>3.33</v>
      </c>
      <c r="C21" s="71">
        <v>3.4</v>
      </c>
      <c r="D21" s="71"/>
    </row>
    <row r="22" spans="1:4" ht="15" customHeight="1" x14ac:dyDescent="0.2">
      <c r="A22" s="72" t="s">
        <v>104</v>
      </c>
      <c r="B22" s="96">
        <v>85.59</v>
      </c>
      <c r="C22" s="96">
        <v>86.92</v>
      </c>
      <c r="D22" s="96"/>
    </row>
    <row r="23" spans="1:4" ht="15" customHeight="1" x14ac:dyDescent="0.2">
      <c r="A23" s="72" t="s">
        <v>105</v>
      </c>
      <c r="B23" s="96">
        <v>2.85</v>
      </c>
      <c r="C23" s="96">
        <v>2.61</v>
      </c>
      <c r="D23" s="96"/>
    </row>
    <row r="24" spans="1:4" ht="15" customHeight="1" x14ac:dyDescent="0.2"/>
    <row r="25" spans="1:4" ht="15" customHeight="1" x14ac:dyDescent="0.2">
      <c r="A25" s="21" t="s">
        <v>75</v>
      </c>
      <c r="B25" s="20">
        <v>2009</v>
      </c>
      <c r="C25" s="20">
        <v>2010</v>
      </c>
      <c r="D25" s="20">
        <v>2011</v>
      </c>
    </row>
    <row r="26" spans="1:4" ht="15" customHeight="1" x14ac:dyDescent="0.2">
      <c r="A26" s="29" t="s">
        <v>106</v>
      </c>
      <c r="B26" s="70">
        <v>89.72</v>
      </c>
      <c r="C26" s="70">
        <v>89.69</v>
      </c>
      <c r="D26" s="70">
        <v>95.2</v>
      </c>
    </row>
  </sheetData>
  <mergeCells count="1">
    <mergeCell ref="A1:D1"/>
  </mergeCells>
  <phoneticPr fontId="0" type="noConversion"/>
  <pageMargins left="0.75" right="0.75" top="1" bottom="1" header="0" footer="0"/>
  <pageSetup paperSize="9" orientation="portrait" horizontalDpi="1200" r:id="rId1"/>
  <headerFooter alignWithMargins="0"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Bilag 1</vt:lpstr>
      <vt:lpstr>Bilag 2</vt:lpstr>
      <vt:lpstr>Bilag 3</vt:lpstr>
      <vt:lpstr>Bilag 4</vt:lpstr>
      <vt:lpstr>Bilag 5</vt:lpstr>
      <vt:lpstr>Bilag 6</vt:lpstr>
    </vt:vector>
  </TitlesOfParts>
  <Company>Vejle Handelsskole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Kommissionen</dc:creator>
  <cp:lastModifiedBy>Peter</cp:lastModifiedBy>
  <cp:lastPrinted>2012-01-22T08:54:04Z</cp:lastPrinted>
  <dcterms:created xsi:type="dcterms:W3CDTF">2006-08-01T07:23:28Z</dcterms:created>
  <dcterms:modified xsi:type="dcterms:W3CDTF">2014-04-25T10:03:55Z</dcterms:modified>
</cp:coreProperties>
</file>